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P_TESK_IP_08\"/>
    </mc:Choice>
  </mc:AlternateContent>
  <xr:revisionPtr revIDLastSave="0" documentId="13_ncr:1_{DBAB5967-36D9-45C7-80F0-3E27A1616BB4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Расчет НМЦД" sheetId="1" r:id="rId1"/>
    <sheet name="условия" sheetId="3" state="hidden" r:id="rId2"/>
  </sheets>
  <definedNames>
    <definedName name="материалы">#REF!</definedName>
    <definedName name="наличие">#REF!</definedName>
    <definedName name="_xlnm.Print_Area" localSheetId="0">'Расчет НМЦД'!$A$1:$M$40</definedName>
    <definedName name="способ">#REF!</definedName>
    <definedName name="Срок">#REF!</definedName>
    <definedName name="тип">#REF!</definedName>
    <definedName name="ТРУ">#REF!</definedName>
    <definedName name="условия">#REF!</definedName>
    <definedName name="филиал">#REF!</definedName>
    <definedName name="Филиал__ИА__ПАО__Квадра" localSheetId="1">'Расчет НМЦД'!$C$2</definedName>
  </definedNames>
  <calcPr calcId="191029"/>
</workbook>
</file>

<file path=xl/calcChain.xml><?xml version="1.0" encoding="utf-8"?>
<calcChain xmlns="http://schemas.openxmlformats.org/spreadsheetml/2006/main">
  <c r="M11" i="1" l="1"/>
  <c r="L11" i="1"/>
  <c r="K11" i="1"/>
  <c r="I11" i="1"/>
  <c r="H11" i="1"/>
  <c r="F11" i="1"/>
  <c r="E14" i="1" l="1"/>
  <c r="J12" i="1"/>
  <c r="G12" i="1"/>
  <c r="E12" i="1"/>
  <c r="G13" i="1" l="1"/>
  <c r="J13" i="1"/>
</calcChain>
</file>

<file path=xl/sharedStrings.xml><?xml version="1.0" encoding="utf-8"?>
<sst xmlns="http://schemas.openxmlformats.org/spreadsheetml/2006/main" count="96" uniqueCount="74">
  <si>
    <t>ПАО "Тамбовская энергосбытовая компания"</t>
  </si>
  <si>
    <t>организация</t>
  </si>
  <si>
    <t>Расчет начальной (максимальной) цены договора</t>
  </si>
  <si>
    <t>наименование лота</t>
  </si>
  <si>
    <t>Дата составления:</t>
  </si>
  <si>
    <t>руб. без НДС</t>
  </si>
  <si>
    <t>№ п/п</t>
  </si>
  <si>
    <t>Наименование продукции</t>
  </si>
  <si>
    <t>ед. изм.</t>
  </si>
  <si>
    <t>кол-во</t>
  </si>
  <si>
    <t>Источники информации</t>
  </si>
  <si>
    <t>Средняя цена единицы / НМЦ единицы, руб. без НДС</t>
  </si>
  <si>
    <t>ООО "Оранжевый кот"    ИНН 6829065265</t>
  </si>
  <si>
    <t>ООО "Грин Медиа"                                          ИНН 6829098528</t>
  </si>
  <si>
    <t>ЗАО НПО "ПК СПЕКТР"                                           ИНН 6832031668</t>
  </si>
  <si>
    <t>цена за единицу*</t>
  </si>
  <si>
    <t>итого стоимость</t>
  </si>
  <si>
    <t>Превышение Цmin, %</t>
  </si>
  <si>
    <t>шт</t>
  </si>
  <si>
    <t>ИТОГО цена предложения Поставщика, руб. без НДС</t>
  </si>
  <si>
    <t>Средняя цена / Начальная (максимальная) цена, руб. без НДС</t>
  </si>
  <si>
    <t>Способ доставки продукции до заказчика</t>
  </si>
  <si>
    <t>доставка до места назначения (включена в цену)</t>
  </si>
  <si>
    <t>Условия оплаты</t>
  </si>
  <si>
    <t>в течение 7 дней по факту поставки/с момента подписания акта выполненных работ</t>
  </si>
  <si>
    <t>Сроки поставки продукции</t>
  </si>
  <si>
    <t>30 дней</t>
  </si>
  <si>
    <t xml:space="preserve">Время работы Поставщика на рынке </t>
  </si>
  <si>
    <t>более 10 лет</t>
  </si>
  <si>
    <t>Производитель/официальный дилер/ТД</t>
  </si>
  <si>
    <t>да</t>
  </si>
  <si>
    <t>Принадлежность к СМП</t>
  </si>
  <si>
    <t>ИНН</t>
  </si>
  <si>
    <t>6829065265</t>
  </si>
  <si>
    <t>6829098528</t>
  </si>
  <si>
    <t>6832031668</t>
  </si>
  <si>
    <t>способ доставка</t>
  </si>
  <si>
    <t>условия оплаты</t>
  </si>
  <si>
    <t xml:space="preserve">наличие договора </t>
  </si>
  <si>
    <t>доп материалы</t>
  </si>
  <si>
    <t>сроки поставки</t>
  </si>
  <si>
    <t>время работы</t>
  </si>
  <si>
    <t>100 % предоплата</t>
  </si>
  <si>
    <t>счет на оплату</t>
  </si>
  <si>
    <t>в наличии</t>
  </si>
  <si>
    <t>менее 3 лет</t>
  </si>
  <si>
    <t>самовывоз</t>
  </si>
  <si>
    <t>70 % предоплата</t>
  </si>
  <si>
    <t>нет</t>
  </si>
  <si>
    <t>ТКП</t>
  </si>
  <si>
    <t>3 дня</t>
  </si>
  <si>
    <t>менее 5 лет</t>
  </si>
  <si>
    <t>50 % предоплата</t>
  </si>
  <si>
    <t>смета</t>
  </si>
  <si>
    <t>10 дней</t>
  </si>
  <si>
    <t>более 5 лет</t>
  </si>
  <si>
    <t>40 % предоплата</t>
  </si>
  <si>
    <t>15 дней</t>
  </si>
  <si>
    <t>30 % предоплата</t>
  </si>
  <si>
    <t>20 дней</t>
  </si>
  <si>
    <t>25 дней</t>
  </si>
  <si>
    <t>в течение 14 дней по факту поставки/с момента подписания акта выполненных работ</t>
  </si>
  <si>
    <t>в течение 15 рабочих дней по факту поставки/с момента подписания акта выполненных работ</t>
  </si>
  <si>
    <t>35 дней</t>
  </si>
  <si>
    <t>в течение 20 дней по факту поставки/с момента подписания акта выполненных работ</t>
  </si>
  <si>
    <t>40 дней</t>
  </si>
  <si>
    <t>в течение 28 дней по факту поставки/с момента подписания акта выполненных работ</t>
  </si>
  <si>
    <t>45 дней</t>
  </si>
  <si>
    <t>в течение 30 дней по факту поставки/с момента подписания акта выполненных работ</t>
  </si>
  <si>
    <t>60 дней</t>
  </si>
  <si>
    <t>в течение 60 дней по факту поставки/с момента подписания акта выполненных работ</t>
  </si>
  <si>
    <t>90 дней</t>
  </si>
  <si>
    <t>до 03.03.2025</t>
  </si>
  <si>
    <t>Вывеска над входом центрального офиса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</si>
</sst>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#,##0.00_р_."/>
  </numFmts>
  <fonts count="3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Helv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vertAlign val="superscript"/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vertAlign val="superscript"/>
      <sz val="8"/>
      <color theme="1"/>
      <name val="Times New Roman"/>
      <family val="1"/>
      <charset val="204"/>
    </font>
    <font>
      <i/>
      <vertAlign val="superscript"/>
      <sz val="8"/>
      <color theme="1"/>
      <name val="Arial"/>
      <family val="2"/>
      <charset val="204"/>
    </font>
    <font>
      <i/>
      <vertAlign val="superscript"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sz val="11"/>
      <name val="Arial"/>
      <family val="2"/>
      <charset val="204"/>
    </font>
    <font>
      <vertAlign val="superscript"/>
      <sz val="11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2"/>
      <name val="Arial"/>
      <family val="2"/>
      <charset val="204"/>
    </font>
    <font>
      <vertAlign val="superscript"/>
      <sz val="11"/>
      <name val="Arial"/>
      <family val="2"/>
      <charset val="204"/>
    </font>
    <font>
      <b/>
      <i/>
      <sz val="12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4" tint="0.79995117038483843"/>
        <bgColor theme="4" tint="0.79995117038483843"/>
      </patternFill>
    </fill>
    <fill>
      <patternFill patternType="solid">
        <f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rgb="FFF6E7E6"/>
        <bgColor rgb="FFF6E7E6"/>
      </patternFill>
    </fill>
    <fill>
      <patternFill patternType="solid">
        <fgColor theme="0"/>
        <bgColor theme="0"/>
      </patternFill>
    </fill>
    <fill>
      <patternFill patternType="solid">
        <fgColor theme="0" tint="-0.499984740745262"/>
        <bgColor theme="0" tint="-0.499984740745262"/>
      </patternFill>
    </fill>
    <fill>
      <patternFill patternType="solid">
        <fgColor theme="0" tint="-0.14999847407452621"/>
        <bgColor theme="0" tint="-0.14999847407452621"/>
      </patternFill>
    </fill>
  </fills>
  <borders count="16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 diagonalUp="1" diagonalDown="1">
      <left style="double">
        <color auto="1"/>
      </left>
      <right style="double">
        <color auto="1"/>
      </right>
      <top style="double">
        <color auto="1"/>
      </top>
      <bottom/>
      <diagonal style="thin">
        <color auto="1"/>
      </diagonal>
    </border>
    <border diagonalUp="1" diagonalDown="1">
      <left style="double">
        <color auto="1"/>
      </left>
      <right/>
      <top style="double">
        <color auto="1"/>
      </top>
      <bottom style="double">
        <color auto="1"/>
      </bottom>
      <diagonal style="thin">
        <color auto="1"/>
      </diagonal>
    </border>
    <border diagonalUp="1" diagonalDown="1">
      <left/>
      <right style="double">
        <color auto="1"/>
      </right>
      <top style="double">
        <color auto="1"/>
      </top>
      <bottom style="double">
        <color auto="1"/>
      </bottom>
      <diagonal style="thin">
        <color auto="1"/>
      </diagonal>
    </border>
    <border diagonalUp="1" diagonalDown="1">
      <left style="double">
        <color auto="1"/>
      </left>
      <right style="double">
        <color auto="1"/>
      </right>
      <top/>
      <bottom/>
      <diagonal style="thin">
        <color auto="1"/>
      </diagonal>
    </border>
    <border diagonalUp="1" diagonalDown="1">
      <left style="double">
        <color auto="1"/>
      </left>
      <right style="double">
        <color auto="1"/>
      </right>
      <top/>
      <bottom style="double">
        <color auto="1"/>
      </bottom>
      <diagonal style="thin">
        <color auto="1"/>
      </diagonal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06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0" fillId="4" borderId="0" xfId="0" applyFont="1" applyFill="1" applyAlignment="1">
      <alignment horizontal="left" vertical="center" wrapText="1" indent="1"/>
    </xf>
    <xf numFmtId="0" fontId="9" fillId="0" borderId="0" xfId="0" applyFont="1" applyAlignment="1">
      <alignment horizontal="right" vertical="center"/>
    </xf>
    <xf numFmtId="0" fontId="8" fillId="5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/>
    </xf>
    <xf numFmtId="165" fontId="4" fillId="6" borderId="7" xfId="0" applyNumberFormat="1" applyFont="1" applyFill="1" applyBorder="1" applyAlignment="1">
      <alignment horizontal="center" vertical="center"/>
    </xf>
    <xf numFmtId="10" fontId="4" fillId="6" borderId="7" xfId="0" applyNumberFormat="1" applyFont="1" applyFill="1" applyBorder="1" applyAlignment="1">
      <alignment horizontal="center" vertical="center"/>
    </xf>
    <xf numFmtId="165" fontId="15" fillId="6" borderId="7" xfId="0" applyNumberFormat="1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4" fontId="7" fillId="7" borderId="0" xfId="0" applyNumberFormat="1" applyFont="1" applyFill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4" fillId="0" borderId="14" xfId="0" applyFont="1" applyBorder="1" applyAlignment="1">
      <alignment vertical="top" wrapText="1"/>
    </xf>
    <xf numFmtId="0" fontId="24" fillId="0" borderId="0" xfId="0" applyFont="1" applyAlignment="1">
      <alignment vertical="top" wrapText="1"/>
    </xf>
    <xf numFmtId="0" fontId="2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0" borderId="0" xfId="0" applyFont="1"/>
    <xf numFmtId="0" fontId="1" fillId="0" borderId="0" xfId="0" applyFont="1"/>
    <xf numFmtId="0" fontId="31" fillId="0" borderId="8" xfId="0" applyFont="1" applyBorder="1" applyAlignment="1">
      <alignment vertical="center" wrapText="1"/>
    </xf>
    <xf numFmtId="0" fontId="3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0" fillId="2" borderId="0" xfId="0" applyFill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164" fontId="9" fillId="3" borderId="0" xfId="0" applyNumberFormat="1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1" fillId="0" borderId="5" xfId="0" applyFont="1" applyBorder="1"/>
    <xf numFmtId="0" fontId="11" fillId="0" borderId="6" xfId="0" applyFont="1" applyBorder="1"/>
    <xf numFmtId="0" fontId="8" fillId="5" borderId="5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3" fillId="0" borderId="5" xfId="0" applyFont="1" applyBorder="1"/>
    <xf numFmtId="0" fontId="13" fillId="0" borderId="6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165" fontId="7" fillId="6" borderId="2" xfId="0" applyNumberFormat="1" applyFont="1" applyFill="1" applyBorder="1" applyAlignment="1">
      <alignment horizontal="center" vertical="center" wrapText="1"/>
    </xf>
    <xf numFmtId="0" fontId="0" fillId="6" borderId="4" xfId="0" applyFill="1" applyBorder="1"/>
    <xf numFmtId="165" fontId="7" fillId="6" borderId="3" xfId="0" applyNumberFormat="1" applyFont="1" applyFill="1" applyBorder="1" applyAlignment="1">
      <alignment horizontal="center" vertical="center" wrapText="1"/>
    </xf>
    <xf numFmtId="165" fontId="7" fillId="6" borderId="4" xfId="0" applyNumberFormat="1" applyFont="1" applyFill="1" applyBorder="1" applyAlignment="1">
      <alignment horizontal="center" vertical="center" wrapText="1"/>
    </xf>
    <xf numFmtId="165" fontId="7" fillId="8" borderId="9" xfId="0" applyNumberFormat="1" applyFont="1" applyFill="1" applyBorder="1" applyAlignment="1">
      <alignment horizontal="center" vertical="center" wrapText="1"/>
    </xf>
    <xf numFmtId="165" fontId="7" fillId="8" borderId="12" xfId="0" applyNumberFormat="1" applyFont="1" applyFill="1" applyBorder="1" applyAlignment="1">
      <alignment horizontal="center" vertical="center" wrapText="1"/>
    </xf>
    <xf numFmtId="165" fontId="7" fillId="8" borderId="13" xfId="0" applyNumberFormat="1" applyFont="1" applyFill="1" applyBorder="1" applyAlignment="1">
      <alignment horizontal="center" vertical="center" wrapText="1"/>
    </xf>
    <xf numFmtId="165" fontId="7" fillId="8" borderId="10" xfId="0" applyNumberFormat="1" applyFont="1" applyFill="1" applyBorder="1" applyAlignment="1">
      <alignment horizontal="center" vertical="center" wrapText="1"/>
    </xf>
    <xf numFmtId="0" fontId="0" fillId="0" borderId="11" xfId="0" applyBorder="1"/>
    <xf numFmtId="10" fontId="7" fillId="6" borderId="2" xfId="0" applyNumberFormat="1" applyFont="1" applyFill="1" applyBorder="1" applyAlignment="1">
      <alignment horizontal="center" vertical="center" wrapText="1"/>
    </xf>
    <xf numFmtId="10" fontId="7" fillId="6" borderId="3" xfId="0" applyNumberFormat="1" applyFont="1" applyFill="1" applyBorder="1" applyAlignment="1">
      <alignment horizontal="center" vertical="center" wrapText="1"/>
    </xf>
    <xf numFmtId="10" fontId="7" fillId="6" borderId="4" xfId="0" applyNumberFormat="1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15" fillId="7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Стиль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1"/>
  <sheetViews>
    <sheetView showGridLines="0" tabSelected="1" topLeftCell="A2" zoomScaleNormal="100" zoomScaleSheetLayoutView="100" workbookViewId="0">
      <selection activeCell="G4" sqref="G4:K4"/>
    </sheetView>
  </sheetViews>
  <sheetFormatPr defaultRowHeight="14.25" x14ac:dyDescent="0.25"/>
  <cols>
    <col min="1" max="1" width="9.140625" style="1"/>
    <col min="2" max="2" width="65.7109375" style="1" customWidth="1"/>
    <col min="3" max="3" width="7.140625" style="1" customWidth="1"/>
    <col min="4" max="4" width="6.85546875" style="1" customWidth="1"/>
    <col min="5" max="12" width="15.7109375" style="1" customWidth="1"/>
    <col min="13" max="13" width="17.5703125" style="1" customWidth="1"/>
    <col min="14" max="16384" width="9.140625" style="1"/>
  </cols>
  <sheetData>
    <row r="1" spans="1:13" ht="90" hidden="1" customHeight="1" x14ac:dyDescent="0.25">
      <c r="K1" s="40"/>
      <c r="L1" s="41"/>
      <c r="M1" s="41"/>
    </row>
    <row r="2" spans="1:13" ht="44.25" customHeight="1" x14ac:dyDescent="0.25">
      <c r="B2" s="2"/>
      <c r="C2" s="42" t="s">
        <v>0</v>
      </c>
      <c r="D2" s="43"/>
      <c r="E2" s="43"/>
      <c r="F2" s="43"/>
      <c r="G2" s="43"/>
    </row>
    <row r="3" spans="1:13" ht="15" customHeight="1" x14ac:dyDescent="0.25">
      <c r="C3" s="44" t="s">
        <v>1</v>
      </c>
      <c r="D3" s="44"/>
      <c r="E3" s="44"/>
      <c r="F3" s="44"/>
      <c r="G3" s="44"/>
      <c r="M3" s="105"/>
    </row>
    <row r="4" spans="1:13" ht="44.25" customHeight="1" x14ac:dyDescent="0.25">
      <c r="A4" s="45" t="s">
        <v>2</v>
      </c>
      <c r="B4" s="45"/>
      <c r="C4" s="45"/>
      <c r="D4" s="45"/>
      <c r="E4" s="45"/>
      <c r="F4" s="45"/>
      <c r="G4" s="46" t="s">
        <v>73</v>
      </c>
      <c r="H4" s="47"/>
      <c r="I4" s="47"/>
      <c r="J4" s="47"/>
      <c r="K4" s="47"/>
      <c r="L4" s="3"/>
      <c r="M4" s="3"/>
    </row>
    <row r="5" spans="1:13" ht="15" customHeight="1" x14ac:dyDescent="0.25">
      <c r="D5" s="4"/>
      <c r="F5" s="4"/>
      <c r="G5" s="4"/>
      <c r="H5" s="4"/>
      <c r="I5" s="4" t="s">
        <v>3</v>
      </c>
      <c r="J5" s="4"/>
      <c r="K5" s="4"/>
      <c r="L5" s="4"/>
    </row>
    <row r="6" spans="1:13" ht="15.75" customHeight="1" x14ac:dyDescent="0.25">
      <c r="B6" s="5" t="s">
        <v>4</v>
      </c>
      <c r="C6" s="48"/>
      <c r="D6" s="48"/>
      <c r="E6" s="48"/>
      <c r="F6" s="6"/>
      <c r="G6" s="6"/>
    </row>
    <row r="7" spans="1:13" ht="14.25" customHeight="1" x14ac:dyDescent="0.25">
      <c r="M7" s="7" t="s">
        <v>5</v>
      </c>
    </row>
    <row r="8" spans="1:13" ht="26.25" customHeight="1" x14ac:dyDescent="0.25">
      <c r="A8" s="49" t="s">
        <v>6</v>
      </c>
      <c r="B8" s="49" t="s">
        <v>7</v>
      </c>
      <c r="C8" s="49" t="s">
        <v>8</v>
      </c>
      <c r="D8" s="49" t="s">
        <v>9</v>
      </c>
      <c r="E8" s="54" t="s">
        <v>10</v>
      </c>
      <c r="F8" s="55"/>
      <c r="G8" s="55"/>
      <c r="H8" s="55"/>
      <c r="I8" s="55"/>
      <c r="J8" s="55"/>
      <c r="K8" s="55"/>
      <c r="L8" s="56"/>
      <c r="M8" s="57" t="s">
        <v>11</v>
      </c>
    </row>
    <row r="9" spans="1:13" ht="121.5" customHeight="1" x14ac:dyDescent="0.25">
      <c r="A9" s="50"/>
      <c r="B9" s="50"/>
      <c r="C9" s="52"/>
      <c r="D9" s="52"/>
      <c r="E9" s="60" t="s">
        <v>12</v>
      </c>
      <c r="F9" s="61"/>
      <c r="G9" s="60" t="s">
        <v>13</v>
      </c>
      <c r="H9" s="62"/>
      <c r="I9" s="63"/>
      <c r="J9" s="64" t="s">
        <v>14</v>
      </c>
      <c r="K9" s="65"/>
      <c r="L9" s="66"/>
      <c r="M9" s="58"/>
    </row>
    <row r="10" spans="1:13" ht="65.25" customHeight="1" thickTop="1" thickBot="1" x14ac:dyDescent="0.3">
      <c r="A10" s="51"/>
      <c r="B10" s="51"/>
      <c r="C10" s="53"/>
      <c r="D10" s="53"/>
      <c r="E10" s="8" t="s">
        <v>15</v>
      </c>
      <c r="F10" s="8" t="s">
        <v>16</v>
      </c>
      <c r="G10" s="8" t="s">
        <v>15</v>
      </c>
      <c r="H10" s="8" t="s">
        <v>16</v>
      </c>
      <c r="I10" s="8" t="s">
        <v>17</v>
      </c>
      <c r="J10" s="8" t="s">
        <v>15</v>
      </c>
      <c r="K10" s="8" t="s">
        <v>16</v>
      </c>
      <c r="L10" s="8" t="s">
        <v>17</v>
      </c>
      <c r="M10" s="59"/>
    </row>
    <row r="11" spans="1:13" ht="17.25" customHeight="1" thickTop="1" thickBot="1" x14ac:dyDescent="0.3">
      <c r="A11" s="9">
        <v>1</v>
      </c>
      <c r="B11" s="37" t="s">
        <v>73</v>
      </c>
      <c r="C11" s="10" t="s">
        <v>18</v>
      </c>
      <c r="D11" s="10">
        <v>1</v>
      </c>
      <c r="E11" s="11">
        <v>285750</v>
      </c>
      <c r="F11" s="12">
        <f t="shared" ref="F11" si="0">D11*E11</f>
        <v>285750</v>
      </c>
      <c r="G11" s="11">
        <v>316000</v>
      </c>
      <c r="H11" s="12">
        <f t="shared" ref="H11" si="1">D11*G11</f>
        <v>316000</v>
      </c>
      <c r="I11" s="13">
        <f t="shared" ref="I11" si="2">IFERROR((G11-$E11)/ABS($E11),0)</f>
        <v>0.10586176727909011</v>
      </c>
      <c r="J11" s="11">
        <v>319000</v>
      </c>
      <c r="K11" s="12">
        <f t="shared" ref="K11" si="3">D11*J11</f>
        <v>319000</v>
      </c>
      <c r="L11" s="13">
        <f t="shared" ref="L11" si="4">IFERROR((J11-$E11)/ABS($E11),0)</f>
        <v>0.1163604549431321</v>
      </c>
      <c r="M11" s="14">
        <f t="shared" ref="M11" si="5">ROUND(IFERROR(AVERAGE(E11,G11,J11),0),2)</f>
        <v>306916.67</v>
      </c>
    </row>
    <row r="12" spans="1:13" ht="24.75" customHeight="1" thickTop="1" thickBot="1" x14ac:dyDescent="0.3">
      <c r="A12" s="67" t="s">
        <v>19</v>
      </c>
      <c r="B12" s="68"/>
      <c r="C12" s="68"/>
      <c r="D12" s="69"/>
      <c r="E12" s="70">
        <f>SUM(F11:F11)</f>
        <v>285750</v>
      </c>
      <c r="F12" s="71"/>
      <c r="G12" s="70">
        <f>SUM(H11:H11)</f>
        <v>316000</v>
      </c>
      <c r="H12" s="72"/>
      <c r="I12" s="73"/>
      <c r="J12" s="70">
        <f>SUM(K11:K11)</f>
        <v>319000</v>
      </c>
      <c r="K12" s="72"/>
      <c r="L12" s="73"/>
      <c r="M12" s="74"/>
    </row>
    <row r="13" spans="1:13" ht="26.25" customHeight="1" x14ac:dyDescent="0.25">
      <c r="A13" s="67" t="s">
        <v>17</v>
      </c>
      <c r="B13" s="68"/>
      <c r="C13" s="68"/>
      <c r="D13" s="69"/>
      <c r="E13" s="77"/>
      <c r="F13" s="78"/>
      <c r="G13" s="79">
        <f>IFERROR((G12-$E$12)/ABS($E$12),0)</f>
        <v>0.10586176727909011</v>
      </c>
      <c r="H13" s="80"/>
      <c r="I13" s="81"/>
      <c r="J13" s="79">
        <f>IFERROR((J12-$E$12)/ABS($E$12),0)</f>
        <v>0.1163604549431321</v>
      </c>
      <c r="K13" s="80"/>
      <c r="L13" s="81"/>
      <c r="M13" s="75"/>
    </row>
    <row r="14" spans="1:13" ht="26.25" customHeight="1" x14ac:dyDescent="0.25">
      <c r="A14" s="67" t="s">
        <v>20</v>
      </c>
      <c r="B14" s="68"/>
      <c r="C14" s="68"/>
      <c r="D14" s="69"/>
      <c r="E14" s="70">
        <f>SUMPRODUCT(M11:M11,D11:D11)</f>
        <v>306916.67</v>
      </c>
      <c r="F14" s="72"/>
      <c r="G14" s="72"/>
      <c r="H14" s="72"/>
      <c r="I14" s="72"/>
      <c r="J14" s="72"/>
      <c r="K14" s="72"/>
      <c r="L14" s="73"/>
      <c r="M14" s="76"/>
    </row>
    <row r="15" spans="1:13" s="15" customFormat="1" ht="20.100000000000001" customHeight="1" x14ac:dyDescent="0.25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</row>
    <row r="16" spans="1:13" ht="49.5" customHeight="1" x14ac:dyDescent="0.25">
      <c r="A16" s="83" t="s">
        <v>21</v>
      </c>
      <c r="B16" s="84"/>
      <c r="C16" s="84"/>
      <c r="D16" s="85"/>
      <c r="E16" s="86" t="s">
        <v>22</v>
      </c>
      <c r="F16" s="87"/>
      <c r="G16" s="86" t="s">
        <v>22</v>
      </c>
      <c r="H16" s="88"/>
      <c r="I16" s="87"/>
      <c r="J16" s="86" t="s">
        <v>22</v>
      </c>
      <c r="K16" s="88"/>
      <c r="L16" s="87"/>
    </row>
    <row r="17" spans="1:19" ht="71.25" customHeight="1" x14ac:dyDescent="0.25">
      <c r="A17" s="83" t="s">
        <v>23</v>
      </c>
      <c r="B17" s="84"/>
      <c r="C17" s="84"/>
      <c r="D17" s="85"/>
      <c r="E17" s="86" t="s">
        <v>24</v>
      </c>
      <c r="F17" s="87"/>
      <c r="G17" s="86" t="s">
        <v>24</v>
      </c>
      <c r="H17" s="88"/>
      <c r="I17" s="87"/>
      <c r="J17" s="86" t="s">
        <v>24</v>
      </c>
      <c r="K17" s="88"/>
      <c r="L17" s="87"/>
    </row>
    <row r="18" spans="1:19" ht="20.100000000000001" customHeight="1" x14ac:dyDescent="0.25">
      <c r="A18" s="83" t="s">
        <v>25</v>
      </c>
      <c r="B18" s="84"/>
      <c r="C18" s="84"/>
      <c r="D18" s="85"/>
      <c r="E18" s="86"/>
      <c r="F18" s="87"/>
      <c r="G18" s="86"/>
      <c r="H18" s="88"/>
      <c r="I18" s="87"/>
      <c r="J18" s="86"/>
      <c r="K18" s="88"/>
      <c r="L18" s="87"/>
    </row>
    <row r="19" spans="1:19" ht="20.100000000000001" customHeight="1" x14ac:dyDescent="0.25">
      <c r="A19" s="83" t="s">
        <v>27</v>
      </c>
      <c r="B19" s="84"/>
      <c r="C19" s="84"/>
      <c r="D19" s="85"/>
      <c r="E19" s="86" t="s">
        <v>28</v>
      </c>
      <c r="F19" s="87"/>
      <c r="G19" s="86" t="s">
        <v>28</v>
      </c>
      <c r="H19" s="88"/>
      <c r="I19" s="87"/>
      <c r="J19" s="86" t="s">
        <v>28</v>
      </c>
      <c r="K19" s="88"/>
      <c r="L19" s="87"/>
    </row>
    <row r="20" spans="1:19" ht="20.100000000000001" customHeight="1" x14ac:dyDescent="0.25">
      <c r="A20" s="83" t="s">
        <v>29</v>
      </c>
      <c r="B20" s="84"/>
      <c r="C20" s="84"/>
      <c r="D20" s="85"/>
      <c r="E20" s="86" t="s">
        <v>30</v>
      </c>
      <c r="F20" s="87"/>
      <c r="G20" s="86" t="s">
        <v>30</v>
      </c>
      <c r="H20" s="88"/>
      <c r="I20" s="87"/>
      <c r="J20" s="86" t="s">
        <v>30</v>
      </c>
      <c r="K20" s="88"/>
      <c r="L20" s="87"/>
    </row>
    <row r="21" spans="1:19" ht="20.100000000000001" customHeight="1" x14ac:dyDescent="0.25">
      <c r="A21" s="83" t="s">
        <v>31</v>
      </c>
      <c r="B21" s="84"/>
      <c r="C21" s="84"/>
      <c r="D21" s="85"/>
      <c r="E21" s="86" t="s">
        <v>30</v>
      </c>
      <c r="F21" s="87"/>
      <c r="G21" s="86" t="s">
        <v>30</v>
      </c>
      <c r="H21" s="88"/>
      <c r="I21" s="87"/>
      <c r="J21" s="86" t="s">
        <v>30</v>
      </c>
      <c r="K21" s="88"/>
      <c r="L21" s="87"/>
    </row>
    <row r="22" spans="1:19" ht="20.100000000000001" customHeight="1" x14ac:dyDescent="0.25">
      <c r="A22" s="83" t="s">
        <v>32</v>
      </c>
      <c r="B22" s="84"/>
      <c r="C22" s="84"/>
      <c r="D22" s="85"/>
      <c r="E22" s="89" t="s">
        <v>33</v>
      </c>
      <c r="F22" s="90"/>
      <c r="G22" s="89" t="s">
        <v>34</v>
      </c>
      <c r="H22" s="91"/>
      <c r="I22" s="90"/>
      <c r="J22" s="89" t="s">
        <v>35</v>
      </c>
      <c r="K22" s="91"/>
      <c r="L22" s="90"/>
    </row>
    <row r="23" spans="1:19" s="15" customFormat="1" ht="20.100000000000001" customHeight="1" x14ac:dyDescent="0.25">
      <c r="E23" s="16"/>
      <c r="F23" s="16"/>
      <c r="G23" s="16"/>
      <c r="H23" s="16"/>
      <c r="I23" s="16"/>
      <c r="J23" s="16"/>
      <c r="K23" s="16"/>
      <c r="L23" s="16"/>
    </row>
    <row r="24" spans="1:19" s="15" customFormat="1" ht="20.100000000000001" customHeight="1" x14ac:dyDescent="0.25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</row>
    <row r="25" spans="1:19" ht="15" x14ac:dyDescent="0.25">
      <c r="B25" s="17"/>
    </row>
    <row r="26" spans="1:19" ht="39.75" customHeight="1" x14ac:dyDescent="0.25">
      <c r="B26" s="17"/>
      <c r="C26" s="93"/>
      <c r="D26" s="93"/>
      <c r="E26" s="93"/>
      <c r="F26" s="93"/>
      <c r="G26" s="18"/>
      <c r="H26" s="19"/>
      <c r="I26" s="19"/>
      <c r="J26" s="94"/>
      <c r="K26" s="94"/>
      <c r="L26" s="94"/>
    </row>
    <row r="27" spans="1:19" ht="15" customHeight="1" x14ac:dyDescent="0.25">
      <c r="C27" s="95"/>
      <c r="D27" s="95"/>
      <c r="E27" s="95"/>
      <c r="F27" s="95"/>
      <c r="G27" s="20"/>
      <c r="H27" s="21"/>
      <c r="I27" s="21"/>
      <c r="J27" s="95"/>
      <c r="K27" s="95"/>
      <c r="L27" s="95"/>
    </row>
    <row r="28" spans="1:19" ht="37.5" customHeight="1" x14ac:dyDescent="0.25">
      <c r="C28" s="93"/>
      <c r="D28" s="93"/>
      <c r="E28" s="93"/>
      <c r="F28" s="93"/>
      <c r="G28" s="18"/>
      <c r="H28" s="19"/>
      <c r="I28" s="19"/>
      <c r="J28" s="94"/>
      <c r="K28" s="94"/>
      <c r="L28" s="94"/>
    </row>
    <row r="29" spans="1:19" ht="14.25" customHeight="1" x14ac:dyDescent="0.25">
      <c r="B29" s="22"/>
      <c r="C29" s="96"/>
      <c r="D29" s="96"/>
      <c r="E29" s="96"/>
      <c r="F29" s="96"/>
      <c r="G29" s="23"/>
      <c r="H29" s="24"/>
      <c r="I29" s="24"/>
      <c r="J29" s="96"/>
      <c r="K29" s="96"/>
      <c r="L29" s="96"/>
    </row>
    <row r="30" spans="1:19" ht="48.75" customHeight="1" x14ac:dyDescent="0.25">
      <c r="B30" s="17"/>
      <c r="C30" s="93"/>
      <c r="D30" s="93"/>
      <c r="E30" s="93"/>
      <c r="F30" s="93"/>
      <c r="G30" s="25"/>
      <c r="H30" s="26"/>
      <c r="I30" s="26"/>
      <c r="J30" s="94"/>
      <c r="K30" s="94"/>
      <c r="L30" s="94"/>
    </row>
    <row r="31" spans="1:19" x14ac:dyDescent="0.25">
      <c r="B31" s="22"/>
      <c r="C31" s="97"/>
      <c r="D31" s="97"/>
      <c r="E31" s="97"/>
      <c r="F31" s="97"/>
      <c r="G31" s="27"/>
      <c r="H31" s="22"/>
      <c r="I31" s="22"/>
      <c r="J31" s="97"/>
      <c r="K31" s="97"/>
      <c r="L31" s="97"/>
    </row>
    <row r="32" spans="1:19" ht="19.5" customHeight="1" thickBot="1" x14ac:dyDescent="0.3">
      <c r="A32" s="2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28"/>
      <c r="N32" s="29"/>
      <c r="O32" s="29"/>
      <c r="P32" s="29"/>
      <c r="Q32" s="29"/>
      <c r="R32" s="29"/>
      <c r="S32" s="29"/>
    </row>
    <row r="33" spans="1:13" hidden="1" x14ac:dyDescent="0.25"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</row>
    <row r="34" spans="1:13" ht="22.5" hidden="1" customHeight="1" x14ac:dyDescent="0.25">
      <c r="B34" s="2"/>
      <c r="C34" s="100"/>
      <c r="D34" s="100"/>
      <c r="E34" s="101"/>
      <c r="F34" s="102"/>
      <c r="G34" s="102"/>
      <c r="H34" s="30"/>
    </row>
    <row r="35" spans="1:13" ht="12.75" hidden="1" customHeight="1" x14ac:dyDescent="0.25">
      <c r="B35" s="31"/>
      <c r="C35" s="32"/>
      <c r="D35" s="32"/>
      <c r="E35" s="33"/>
      <c r="F35" s="38"/>
      <c r="G35" s="39"/>
      <c r="H35" s="30"/>
    </row>
    <row r="36" spans="1:13" ht="22.5" hidden="1" customHeight="1" x14ac:dyDescent="0.25">
      <c r="B36" s="31"/>
      <c r="C36" s="100"/>
      <c r="D36" s="100"/>
      <c r="E36" s="101"/>
      <c r="F36" s="102"/>
      <c r="G36" s="102"/>
      <c r="H36" s="30"/>
    </row>
    <row r="37" spans="1:13" ht="12.75" hidden="1" customHeight="1" x14ac:dyDescent="0.25">
      <c r="B37" s="31"/>
      <c r="C37" s="32"/>
      <c r="D37" s="32"/>
      <c r="E37" s="33"/>
      <c r="F37" s="38"/>
      <c r="G37" s="39"/>
      <c r="H37" s="30"/>
    </row>
    <row r="38" spans="1:13" ht="22.5" hidden="1" customHeight="1" x14ac:dyDescent="0.25">
      <c r="B38" s="31"/>
      <c r="C38" s="100"/>
      <c r="D38" s="100"/>
      <c r="E38" s="101"/>
      <c r="F38" s="103"/>
      <c r="G38" s="103"/>
      <c r="H38" s="30"/>
    </row>
    <row r="39" spans="1:13" ht="12.75" hidden="1" customHeight="1" x14ac:dyDescent="0.25">
      <c r="B39" s="31"/>
      <c r="C39" s="32"/>
      <c r="D39" s="32"/>
      <c r="E39" s="33"/>
      <c r="F39" s="34"/>
    </row>
    <row r="40" spans="1:13" ht="83.25" hidden="1" customHeight="1" x14ac:dyDescent="0.25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</row>
    <row r="41" spans="1:13" ht="15" thickTop="1" x14ac:dyDescent="0.25"/>
  </sheetData>
  <mergeCells count="77">
    <mergeCell ref="C36:E36"/>
    <mergeCell ref="F36:G36"/>
    <mergeCell ref="C38:E38"/>
    <mergeCell ref="F38:G38"/>
    <mergeCell ref="A40:M40"/>
    <mergeCell ref="C31:F31"/>
    <mergeCell ref="J31:L31"/>
    <mergeCell ref="B32:L32"/>
    <mergeCell ref="B33:L33"/>
    <mergeCell ref="C34:E34"/>
    <mergeCell ref="F34:G34"/>
    <mergeCell ref="C28:F28"/>
    <mergeCell ref="J28:L28"/>
    <mergeCell ref="C29:F29"/>
    <mergeCell ref="J29:L29"/>
    <mergeCell ref="C30:F30"/>
    <mergeCell ref="J30:L30"/>
    <mergeCell ref="A24:L24"/>
    <mergeCell ref="C26:F26"/>
    <mergeCell ref="J26:L26"/>
    <mergeCell ref="C27:F27"/>
    <mergeCell ref="J27:L27"/>
    <mergeCell ref="A21:D21"/>
    <mergeCell ref="E21:F21"/>
    <mergeCell ref="G21:I21"/>
    <mergeCell ref="J21:L21"/>
    <mergeCell ref="A22:D22"/>
    <mergeCell ref="E22:F22"/>
    <mergeCell ref="G22:I22"/>
    <mergeCell ref="J22:L22"/>
    <mergeCell ref="A19:D19"/>
    <mergeCell ref="E19:F19"/>
    <mergeCell ref="G19:I19"/>
    <mergeCell ref="J19:L19"/>
    <mergeCell ref="A20:D20"/>
    <mergeCell ref="E20:F20"/>
    <mergeCell ref="G20:I20"/>
    <mergeCell ref="J20:L20"/>
    <mergeCell ref="A17:D17"/>
    <mergeCell ref="E17:F17"/>
    <mergeCell ref="G17:I17"/>
    <mergeCell ref="J17:L17"/>
    <mergeCell ref="A18:D18"/>
    <mergeCell ref="E18:F18"/>
    <mergeCell ref="G18:I18"/>
    <mergeCell ref="J18:L18"/>
    <mergeCell ref="A15:L15"/>
    <mergeCell ref="A16:D16"/>
    <mergeCell ref="E16:F16"/>
    <mergeCell ref="G16:I16"/>
    <mergeCell ref="J16:L16"/>
    <mergeCell ref="M8:M10"/>
    <mergeCell ref="E9:F9"/>
    <mergeCell ref="G9:I9"/>
    <mergeCell ref="J9:L9"/>
    <mergeCell ref="A12:D12"/>
    <mergeCell ref="E12:F12"/>
    <mergeCell ref="G12:I12"/>
    <mergeCell ref="J12:L12"/>
    <mergeCell ref="M12:M14"/>
    <mergeCell ref="A13:D13"/>
    <mergeCell ref="E13:F13"/>
    <mergeCell ref="G13:I13"/>
    <mergeCell ref="J13:L13"/>
    <mergeCell ref="A14:D14"/>
    <mergeCell ref="E14:L14"/>
    <mergeCell ref="C6:E6"/>
    <mergeCell ref="A8:A10"/>
    <mergeCell ref="B8:B10"/>
    <mergeCell ref="C8:C10"/>
    <mergeCell ref="D8:D10"/>
    <mergeCell ref="E8:L8"/>
    <mergeCell ref="K1:M1"/>
    <mergeCell ref="C2:G2"/>
    <mergeCell ref="C3:G3"/>
    <mergeCell ref="A4:F4"/>
    <mergeCell ref="G4:K4"/>
  </mergeCells>
  <dataValidations count="3">
    <dataValidation allowBlank="1" showInputMessage="1" showErrorMessage="1" promptTitle="Организация" prompt="Укажите наименование Организации" sqref="C2:G2" xr:uid="{00000000-0002-0000-0000-000000000000}"/>
    <dataValidation allowBlank="1" showInputMessage="1" showErrorMessage="1" promptTitle="Наименование лота" prompt="Укажите наименование лота" sqref="A4" xr:uid="{00000000-0002-0000-0000-000001000000}"/>
    <dataValidation type="date" allowBlank="1" showInputMessage="1" showErrorMessage="1" promptTitle="Дата составления" prompt="Дата составления вводится автоматически на текущую дату заполнения листа" sqref="C6" xr:uid="{001400CC-00F9-4921-816B-009100130093}">
      <formula1>41091</formula1>
      <formula2>41274</formula2>
    </dataValidation>
  </dataValidations>
  <pageMargins left="0.25" right="0.25" top="0.75" bottom="0.75" header="0.3" footer="0.3"/>
  <pageSetup paperSize="9" scale="6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2000000}">
          <x14:formula1>
            <xm:f>условия!$B$5:$B$6</xm:f>
          </x14:formula1>
          <xm:sqref>E16:L16</xm:sqref>
        </x14:dataValidation>
        <x14:dataValidation type="list" allowBlank="1" showInputMessage="1" showErrorMessage="1" xr:uid="{00000000-0002-0000-0000-000003000000}">
          <x14:formula1>
            <xm:f>условия!$J$5:$J$17</xm:f>
          </x14:formula1>
          <xm:sqref>E18:L18</xm:sqref>
        </x14:dataValidation>
        <x14:dataValidation type="list" allowBlank="1" showInputMessage="1" showErrorMessage="1" xr:uid="{00000000-0002-0000-0000-000004000000}">
          <x14:formula1>
            <xm:f>условия!$L$5:$L$8</xm:f>
          </x14:formula1>
          <xm:sqref>E19:L19</xm:sqref>
        </x14:dataValidation>
        <x14:dataValidation type="list" allowBlank="1" showInputMessage="1" showErrorMessage="1" xr:uid="{00000000-0002-0000-0000-000005000000}">
          <x14:formula1>
            <xm:f>условия!$F$5:$F$6</xm:f>
          </x14:formula1>
          <xm:sqref>E20:L21</xm:sqref>
        </x14:dataValidation>
        <x14:dataValidation type="list" allowBlank="1" showInputMessage="1" showErrorMessage="1" xr:uid="{00000000-0002-0000-0000-000006000000}">
          <x14:formula1>
            <xm:f>условия!$D$5:$D$16</xm:f>
          </x14:formula1>
          <xm:sqref>E17:L17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L17"/>
  <sheetViews>
    <sheetView workbookViewId="0">
      <selection activeCell="D25" sqref="D25"/>
    </sheetView>
  </sheetViews>
  <sheetFormatPr defaultRowHeight="15" x14ac:dyDescent="0.25"/>
  <cols>
    <col min="1" max="1" width="1.85546875" customWidth="1"/>
    <col min="2" max="2" width="47" customWidth="1"/>
    <col min="3" max="3" width="1.85546875" customWidth="1"/>
    <col min="4" max="4" width="35.7109375" customWidth="1"/>
    <col min="5" max="5" width="2.85546875" customWidth="1"/>
    <col min="6" max="6" width="22.140625" customWidth="1"/>
    <col min="7" max="7" width="1.5703125" customWidth="1"/>
    <col min="8" max="8" width="31.140625" customWidth="1"/>
    <col min="9" max="9" width="2" customWidth="1"/>
    <col min="10" max="10" width="18" customWidth="1"/>
    <col min="11" max="11" width="1.85546875" customWidth="1"/>
    <col min="12" max="12" width="17.140625" customWidth="1"/>
  </cols>
  <sheetData>
    <row r="3" spans="2:12" ht="15.75" x14ac:dyDescent="0.25">
      <c r="B3" s="35" t="s">
        <v>36</v>
      </c>
      <c r="D3" s="35" t="s">
        <v>37</v>
      </c>
      <c r="F3" s="35" t="s">
        <v>38</v>
      </c>
      <c r="H3" s="35" t="s">
        <v>39</v>
      </c>
      <c r="J3" s="35" t="s">
        <v>40</v>
      </c>
      <c r="L3" s="35" t="s">
        <v>41</v>
      </c>
    </row>
    <row r="5" spans="2:12" x14ac:dyDescent="0.25">
      <c r="B5" t="s">
        <v>22</v>
      </c>
      <c r="D5" t="s">
        <v>42</v>
      </c>
      <c r="F5" t="s">
        <v>30</v>
      </c>
      <c r="H5" t="s">
        <v>43</v>
      </c>
      <c r="J5" t="s">
        <v>44</v>
      </c>
      <c r="L5" t="s">
        <v>45</v>
      </c>
    </row>
    <row r="6" spans="2:12" x14ac:dyDescent="0.25">
      <c r="B6" t="s">
        <v>46</v>
      </c>
      <c r="D6" t="s">
        <v>47</v>
      </c>
      <c r="F6" t="s">
        <v>48</v>
      </c>
      <c r="H6" t="s">
        <v>49</v>
      </c>
      <c r="J6" t="s">
        <v>50</v>
      </c>
      <c r="L6" t="s">
        <v>51</v>
      </c>
    </row>
    <row r="7" spans="2:12" x14ac:dyDescent="0.25">
      <c r="D7" t="s">
        <v>52</v>
      </c>
      <c r="H7" t="s">
        <v>53</v>
      </c>
      <c r="J7" t="s">
        <v>54</v>
      </c>
      <c r="L7" t="s">
        <v>55</v>
      </c>
    </row>
    <row r="8" spans="2:12" x14ac:dyDescent="0.25">
      <c r="D8" t="s">
        <v>56</v>
      </c>
      <c r="J8" t="s">
        <v>57</v>
      </c>
      <c r="L8" t="s">
        <v>28</v>
      </c>
    </row>
    <row r="9" spans="2:12" x14ac:dyDescent="0.25">
      <c r="D9" t="s">
        <v>58</v>
      </c>
      <c r="J9" t="s">
        <v>59</v>
      </c>
    </row>
    <row r="10" spans="2:12" x14ac:dyDescent="0.25">
      <c r="D10" t="s">
        <v>24</v>
      </c>
      <c r="J10" t="s">
        <v>60</v>
      </c>
    </row>
    <row r="11" spans="2:12" x14ac:dyDescent="0.25">
      <c r="D11" t="s">
        <v>61</v>
      </c>
      <c r="J11" t="s">
        <v>26</v>
      </c>
    </row>
    <row r="12" spans="2:12" x14ac:dyDescent="0.25">
      <c r="D12" t="s">
        <v>62</v>
      </c>
      <c r="J12" t="s">
        <v>63</v>
      </c>
    </row>
    <row r="13" spans="2:12" x14ac:dyDescent="0.25">
      <c r="D13" t="s">
        <v>64</v>
      </c>
      <c r="J13" t="s">
        <v>65</v>
      </c>
    </row>
    <row r="14" spans="2:12" x14ac:dyDescent="0.25">
      <c r="D14" t="s">
        <v>66</v>
      </c>
      <c r="J14" t="s">
        <v>67</v>
      </c>
    </row>
    <row r="15" spans="2:12" x14ac:dyDescent="0.25">
      <c r="D15" t="s">
        <v>68</v>
      </c>
      <c r="J15" t="s">
        <v>69</v>
      </c>
    </row>
    <row r="16" spans="2:12" x14ac:dyDescent="0.25">
      <c r="D16" t="s">
        <v>70</v>
      </c>
      <c r="J16" t="s">
        <v>71</v>
      </c>
    </row>
    <row r="17" spans="10:10" x14ac:dyDescent="0.25">
      <c r="J17" s="36" t="s">
        <v>72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НМЦД</vt:lpstr>
      <vt:lpstr>условия</vt:lpstr>
      <vt:lpstr>'Расчет НМЦД'!Область_печати</vt:lpstr>
      <vt:lpstr>условия!Филиал__ИА__ПАО__Квадра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</dc:creator>
  <cp:lastModifiedBy>Спиридонова Елена Павловна</cp:lastModifiedBy>
  <cp:revision>6</cp:revision>
  <dcterms:created xsi:type="dcterms:W3CDTF">2012-06-05T18:36:38Z</dcterms:created>
  <dcterms:modified xsi:type="dcterms:W3CDTF">2025-03-03T13:11:55Z</dcterms:modified>
</cp:coreProperties>
</file>